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240" yWindow="105" windowWidth="20730" windowHeight="10545" activeTab="1"/>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B5" i="3"/>
  <c r="B4"/>
  <c r="B6"/>
  <c r="B7"/>
  <c r="B8"/>
  <c r="B9"/>
  <c r="B10"/>
  <c r="B11"/>
  <c r="B12"/>
  <c r="B13"/>
  <c r="B14"/>
  <c r="B15"/>
  <c r="B16"/>
  <c r="B17"/>
  <c r="B18"/>
  <c r="B19"/>
  <c r="E37" i="2"/>
  <c r="E36"/>
  <c r="E35"/>
  <c r="E34"/>
  <c r="G33"/>
  <c r="F33"/>
  <c r="E33" s="1"/>
  <c r="E32"/>
  <c r="E31"/>
  <c r="E30"/>
  <c r="E29"/>
  <c r="E28"/>
  <c r="E27"/>
  <c r="E26"/>
  <c r="E25"/>
  <c r="E24"/>
  <c r="E23"/>
  <c r="E22"/>
  <c r="E21"/>
  <c r="E20"/>
  <c r="E19"/>
  <c r="E18"/>
  <c r="E17"/>
  <c r="E16"/>
  <c r="E15"/>
  <c r="G14"/>
  <c r="F14"/>
  <c r="E13"/>
  <c r="E12"/>
  <c r="E11"/>
  <c r="E10"/>
  <c r="E9"/>
  <c r="G8"/>
  <c r="F8"/>
  <c r="E7"/>
  <c r="B5"/>
  <c r="B6"/>
  <c r="B7"/>
  <c r="B8"/>
  <c r="B9"/>
  <c r="B10"/>
  <c r="B11"/>
  <c r="B12"/>
  <c r="B13"/>
  <c r="B14"/>
  <c r="B15"/>
  <c r="B16"/>
  <c r="B17"/>
  <c r="B18"/>
  <c r="B19"/>
  <c r="B20"/>
  <c r="B21"/>
  <c r="B22"/>
  <c r="B23"/>
  <c r="B24"/>
  <c r="B25"/>
  <c r="B26"/>
  <c r="B27"/>
  <c r="B28"/>
  <c r="B29"/>
  <c r="B30"/>
  <c r="B31"/>
  <c r="B32"/>
  <c r="B33"/>
  <c r="B34"/>
  <c r="B35"/>
  <c r="B36"/>
  <c r="B37"/>
  <c r="B6" i="1"/>
  <c r="B7"/>
  <c r="B8"/>
  <c r="B9"/>
  <c r="B10"/>
  <c r="B11"/>
  <c r="B12"/>
  <c r="B13"/>
  <c r="B14"/>
  <c r="B15"/>
  <c r="B16"/>
  <c r="B17"/>
  <c r="B18"/>
  <c r="E5"/>
  <c r="B5"/>
  <c r="E14" i="2" l="1"/>
  <c r="E8"/>
</calcChain>
</file>

<file path=xl/comments1.xml><?xml version="1.0" encoding="utf-8"?>
<comments xmlns="http://schemas.openxmlformats.org/spreadsheetml/2006/main">
  <authors>
    <author>AGoncharov</author>
  </authors>
  <commentList>
    <comment ref="E4" authorId="0">
      <text>
        <r>
          <rPr>
            <sz val="8"/>
            <color indexed="81"/>
            <rFont val="Tahoma"/>
            <family val="2"/>
            <charset val="204"/>
          </rPr>
          <t xml:space="preserve">Общее количество проверок, проведенных в отношении юридических лиц, индивидуальных предпринимателей
</t>
        </r>
      </text>
    </comment>
    <comment ref="E5" authorId="0">
      <text>
        <r>
          <rPr>
            <sz val="8"/>
            <color indexed="81"/>
            <rFont val="Tahoma"/>
            <family val="2"/>
            <charset val="204"/>
          </rPr>
          <t xml:space="preserve">Общее количество внеплановых проверок
</t>
        </r>
      </text>
    </comment>
    <comment ref="E6"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7"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8"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9"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0"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1"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2"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3"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4"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5"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t>
        </r>
      </text>
    </comment>
    <comment ref="E16"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(из них внеплановых)
</t>
        </r>
      </text>
    </comment>
    <comment ref="E17" authorId="0">
      <text>
        <r>
          <rPr>
            <sz val="8"/>
            <color indexed="81"/>
            <rFont val="Tahoma"/>
            <family val="2"/>
            <charset val="204"/>
          </rPr>
          <t xml:space="preserve">Общее количество документарных проверок
</t>
        </r>
      </text>
    </comment>
    <comment ref="E18" authorId="0">
      <text>
        <r>
          <rPr>
            <sz val="8"/>
            <color indexed="81"/>
            <rFont val="Tahoma"/>
            <family val="2"/>
            <charset val="204"/>
          </rPr>
          <t xml:space="preserve">Общее количество выездных проверок
</t>
        </r>
      </text>
    </comment>
  </commentList>
</comments>
</file>

<file path=xl/comments2.xml><?xml version="1.0" encoding="utf-8"?>
<comments xmlns="http://schemas.openxmlformats.org/spreadsheetml/2006/main">
  <authors>
    <author>AGoncharov</author>
  </authors>
  <commentList>
    <comment ref="E4"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E5"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E6"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F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G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F9"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9"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10"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10"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11"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11"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12"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12"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13"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13"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15"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15"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16"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16"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17"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17"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18"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18"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19"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19"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20"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20"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21"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21"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22"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22"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23"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23"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24"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24"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25"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25"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26"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26"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27"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27"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28"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28"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29"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29"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30"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30"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31"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31"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32"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32"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34"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34"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35"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35"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36"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36"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F37"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37"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List>
</comments>
</file>

<file path=xl/comments3.xml><?xml version="1.0" encoding="utf-8"?>
<comments xmlns="http://schemas.openxmlformats.org/spreadsheetml/2006/main">
  <authors>
    <author>AGoncharov</author>
  </authors>
  <commentList>
    <comment ref="E3" authorId="0">
      <text>
        <r>
          <rPr>
            <sz val="8"/>
            <color indexed="81"/>
            <rFont val="Tahoma"/>
            <family val="2"/>
            <charset val="204"/>
          </rPr>
          <t xml:space="preserve">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
</t>
        </r>
      </text>
    </comment>
    <comment ref="E4"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5"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6"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7"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8"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9"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10"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11"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12"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t>
        </r>
      </text>
    </comment>
    <comment ref="E13"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из них - занятых
</t>
        </r>
      </text>
    </comment>
    <comment ref="E14"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5"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6"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7"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8"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9"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List>
</comments>
</file>

<file path=xl/sharedStrings.xml><?xml version="1.0" encoding="utf-8"?>
<sst xmlns="http://schemas.openxmlformats.org/spreadsheetml/2006/main" count="159" uniqueCount="82">
  <si>
    <t>Раздел 1. Сведения о количестве проведенных проверок юридических лиц и индивидуальных предпринимателей</t>
  </si>
  <si>
    <t>Наименование показателей</t>
  </si>
  <si>
    <t>№ строки</t>
  </si>
  <si>
    <t>Единица измерения</t>
  </si>
  <si>
    <t>Код по ОКЕИ</t>
  </si>
  <si>
    <t>Всего</t>
  </si>
  <si>
    <t>Общее количество проверок, проведенных в отношении юридических лиц, индивидуальных предпринимателей</t>
  </si>
  <si>
    <t>единица</t>
  </si>
  <si>
    <r>
      <t xml:space="preserve">Общее количество внеплановых проверок (из строки 1) - </t>
    </r>
    <r>
      <rPr>
        <sz val="10"/>
        <color indexed="10"/>
        <rFont val="Calibri"/>
        <family val="2"/>
        <charset val="204"/>
      </rPr>
      <t>всего (сумма строк 3, 4, 9 - 11)</t>
    </r>
    <r>
      <rPr>
        <sz val="10"/>
        <color indexed="8"/>
        <rFont val="Calibri"/>
        <family val="2"/>
        <charset val="204"/>
      </rPr>
      <t>,                                                                                                                                                   в том числе по следующим основаниям:</t>
    </r>
  </si>
  <si>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</si>
  <si>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</si>
  <si>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</si>
  <si>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</si>
  <si>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</si>
  <si>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</si>
  <si>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</si>
  <si>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</si>
  <si>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по иным основаниям, установленным законодательством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</si>
  <si>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</si>
  <si>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</si>
  <si>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Общее количество документарных проверок</t>
  </si>
  <si>
    <t>Общее количество выездных проверок</t>
  </si>
  <si>
    <t>Раздел 2. Результаты проверок</t>
  </si>
  <si>
    <t>№
строки</t>
  </si>
  <si>
    <t>Единица
измерения</t>
  </si>
  <si>
    <t>Код
по ОКЕИ</t>
  </si>
  <si>
    <t>Всего
(сумма
граф 6 - 7)</t>
  </si>
  <si>
    <t>В том числе</t>
  </si>
  <si>
    <t>Плановые проверки</t>
  </si>
  <si>
    <t>Внеплановые проверки</t>
  </si>
  <si>
    <t>Общее количество юридических лиц, индивидуальных предпринимателей, в ходе проведения проверок в отношении которых выявлены правонарушения</t>
  </si>
  <si>
    <t>-</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</si>
  <si>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</si>
  <si>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</si>
  <si>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</si>
  <si>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r>
      <t xml:space="preserve">Выявлено правонарушений - всего </t>
    </r>
    <r>
      <rPr>
        <sz val="10"/>
        <color indexed="10"/>
        <rFont val="Calibri"/>
        <family val="2"/>
        <charset val="204"/>
      </rPr>
      <t>(сумма строк 21 - 23</t>
    </r>
    <r>
      <rPr>
        <sz val="10"/>
        <color indexed="8"/>
        <rFont val="Calibri"/>
        <family val="2"/>
        <charset val="204"/>
      </rPr>
      <t xml:space="preserve">), в том числе: </t>
    </r>
  </si>
  <si>
    <t>нарушение обязательных требований законодательства</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</si>
  <si>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</si>
  <si>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невыполнение предписаний органов государственного контроля (надзора), муниципального контроля</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</si>
  <si>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</si>
  <si>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проверок, по итогам которых по фактам выявленных нарушений наложены административные наказания</t>
  </si>
  <si>
    <r>
      <t xml:space="preserve">Общее количество административных наказаний, наложенных по итогам проверок, - </t>
    </r>
    <r>
      <rPr>
        <sz val="10"/>
        <color indexed="10"/>
        <rFont val="Calibri"/>
        <family val="2"/>
        <charset val="204"/>
      </rPr>
      <t xml:space="preserve">всего (сумма строк 27 - 34), </t>
    </r>
    <r>
      <rPr>
        <sz val="10"/>
        <color indexed="8"/>
        <rFont val="Calibri"/>
        <family val="2"/>
        <charset val="204"/>
      </rPr>
      <t>в том числе по видам наказаний:</t>
    </r>
  </si>
  <si>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</si>
  <si>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</si>
  <si>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</si>
  <si>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</si>
  <si>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</si>
  <si>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</si>
  <si>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предупреждение</t>
  </si>
  <si>
    <t>административный штраф - всего, в том числе:</t>
  </si>
  <si>
    <t>на должностное лицо</t>
  </si>
  <si>
    <t>на индивидуального предпринимателя</t>
  </si>
  <si>
    <t>на юридическое лицо</t>
  </si>
  <si>
    <t>Общая сумма наложенных административных штрафов - всего, в том числе:</t>
  </si>
  <si>
    <t>тыс. рублей</t>
  </si>
  <si>
    <t>Общая сумма уплаченных (взысканных) административных штрафов</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</si>
  <si>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</si>
  <si>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</si>
  <si>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r>
      <t xml:space="preserve">Количество проверок, результаты которых были признаны недействительными, - всего, в том числе </t>
    </r>
    <r>
      <rPr>
        <sz val="10"/>
        <color indexed="10"/>
        <rFont val="Calibri"/>
        <family val="2"/>
        <charset val="204"/>
      </rPr>
      <t>(сумма строк 46 - 48)</t>
    </r>
  </si>
  <si>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</si>
  <si>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</si>
  <si>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</si>
  <si>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</si>
  <si>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r>
      <rPr>
        <b/>
        <sz val="12"/>
        <color indexed="8"/>
        <rFont val="Times New Roman"/>
        <family val="1"/>
        <charset val="204"/>
      </rPr>
      <t>Раздел 3. Справочная информаци</t>
    </r>
    <r>
      <rPr>
        <sz val="12"/>
        <color indexed="8"/>
        <rFont val="Times New Roman"/>
        <family val="1"/>
        <charset val="204"/>
      </rPr>
      <t>я</t>
    </r>
  </si>
  <si>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</si>
  <si>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</si>
  <si>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</si>
  <si>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</si>
  <si>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</si>
  <si>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</si>
  <si>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</si>
  <si>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</si>
  <si>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</si>
  <si>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тыс.   рублей</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</si>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</sst>
</file>

<file path=xl/styles.xml><?xml version="1.0" encoding="utf-8"?>
<styleSheet xmlns="http://schemas.openxmlformats.org/spreadsheetml/2006/main">
  <fonts count="8">
    <font>
      <sz val="11"/>
      <color theme="1"/>
      <name val="Calibri"/>
      <family val="2"/>
      <charset val="204"/>
      <scheme val="minor"/>
    </font>
    <font>
      <b/>
      <sz val="11"/>
      <color indexed="8"/>
      <name val="Calibri"/>
      <family val="2"/>
      <charset val="204"/>
    </font>
    <font>
      <sz val="10"/>
      <color indexed="8"/>
      <name val="Calibri"/>
      <family val="2"/>
      <charset val="204"/>
    </font>
    <font>
      <sz val="10"/>
      <color indexed="10"/>
      <name val="Calibri"/>
      <family val="2"/>
      <charset val="204"/>
    </font>
    <font>
      <sz val="8"/>
      <color indexed="81"/>
      <name val="Tahoma"/>
      <family val="2"/>
      <charset val="204"/>
    </font>
    <font>
      <sz val="12"/>
      <color indexed="8"/>
      <name val="Times New Roman"/>
      <family val="1"/>
      <charset val="204"/>
    </font>
    <font>
      <b/>
      <sz val="12"/>
      <color indexed="8"/>
      <name val="Times New Roman"/>
      <family val="1"/>
      <charset val="204"/>
    </font>
    <font>
      <sz val="11"/>
      <color indexed="8"/>
      <name val="Calibri"/>
      <family val="2"/>
      <charset val="204"/>
    </font>
  </fonts>
  <fills count="5">
    <fill>
      <patternFill patternType="none"/>
    </fill>
    <fill>
      <patternFill patternType="gray125"/>
    </fill>
    <fill>
      <patternFill patternType="solid">
        <fgColor indexed="40"/>
        <bgColor indexed="64"/>
      </patternFill>
    </fill>
    <fill>
      <patternFill patternType="solid">
        <fgColor indexed="45"/>
        <bgColor indexed="64"/>
      </patternFill>
    </fill>
    <fill>
      <patternFill patternType="solid">
        <fgColor theme="6" tint="0.39994506668294322"/>
        <bgColor indexed="64"/>
      </patternFill>
    </fill>
  </fills>
  <borders count="18">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1" xfId="0" applyFont="1" applyBorder="1" applyAlignment="1">
      <alignment horizontal="center" vertical="justify" wrapText="1"/>
    </xf>
    <xf numFmtId="1" fontId="0" fillId="0" borderId="2" xfId="0" applyNumberFormat="1" applyFont="1" applyBorder="1" applyAlignment="1">
      <alignment horizontal="center" vertical="justify" wrapText="1"/>
    </xf>
    <xf numFmtId="0" fontId="2" fillId="0" borderId="2" xfId="0" applyFont="1" applyBorder="1" applyAlignment="1">
      <alignment horizontal="center" vertical="justify" wrapText="1"/>
    </xf>
    <xf numFmtId="0" fontId="2" fillId="0" borderId="1" xfId="0" applyFont="1" applyBorder="1" applyAlignment="1">
      <alignment horizontal="center" wrapText="1"/>
    </xf>
    <xf numFmtId="1" fontId="0" fillId="0" borderId="2" xfId="0" applyNumberFormat="1" applyFont="1" applyBorder="1" applyAlignment="1">
      <alignment horizontal="center" vertical="top" wrapText="1"/>
    </xf>
    <xf numFmtId="0" fontId="2" fillId="0" borderId="2" xfId="0" applyFont="1" applyBorder="1" applyAlignment="1">
      <alignment horizontal="center" wrapText="1"/>
    </xf>
    <xf numFmtId="0" fontId="2" fillId="0" borderId="1" xfId="0" applyFont="1" applyBorder="1" applyAlignment="1">
      <alignment wrapText="1"/>
    </xf>
    <xf numFmtId="1" fontId="0"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1" fontId="2" fillId="4" borderId="2" xfId="0" applyNumberFormat="1" applyFont="1" applyFill="1" applyBorder="1" applyAlignment="1" applyProtection="1">
      <alignment horizontal="center" vertical="center" wrapText="1"/>
      <protection locked="0"/>
    </xf>
    <xf numFmtId="1" fontId="2" fillId="2" borderId="2" xfId="0" applyNumberFormat="1" applyFont="1" applyFill="1" applyBorder="1" applyAlignment="1" applyProtection="1">
      <alignment horizontal="center" vertical="center" wrapText="1"/>
    </xf>
    <xf numFmtId="0" fontId="2" fillId="0" borderId="1" xfId="0" applyFont="1" applyBorder="1" applyAlignment="1">
      <alignment horizontal="left" wrapText="1" indent="2"/>
    </xf>
    <xf numFmtId="0" fontId="0" fillId="0" borderId="3" xfId="0" applyBorder="1" applyAlignment="1">
      <alignment horizontal="center" wrapText="1"/>
    </xf>
    <xf numFmtId="0" fontId="2" fillId="3" borderId="2" xfId="0" applyFont="1" applyFill="1" applyBorder="1" applyAlignment="1">
      <alignment horizontal="center" vertical="center" wrapText="1"/>
    </xf>
    <xf numFmtId="1" fontId="0" fillId="0" borderId="4"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0" borderId="1" xfId="0" applyFont="1" applyBorder="1" applyAlignment="1">
      <alignment horizontal="left" wrapText="1" indent="5"/>
    </xf>
    <xf numFmtId="0" fontId="2" fillId="0" borderId="1" xfId="0" applyFont="1" applyBorder="1" applyAlignment="1">
      <alignment horizontal="left" wrapText="1" indent="6"/>
    </xf>
    <xf numFmtId="0" fontId="5" fillId="0" borderId="5" xfId="0" applyFont="1" applyBorder="1" applyAlignment="1">
      <alignment horizontal="center" vertical="center"/>
    </xf>
    <xf numFmtId="1" fontId="0" fillId="0" borderId="1" xfId="0" applyNumberForma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2" fillId="0" borderId="5" xfId="0" applyFont="1" applyBorder="1" applyAlignment="1">
      <alignment wrapText="1"/>
    </xf>
    <xf numFmtId="1" fontId="7" fillId="0" borderId="4" xfId="0" applyNumberFormat="1" applyFont="1" applyBorder="1" applyAlignment="1">
      <alignment horizontal="center" vertical="center" wrapText="1"/>
    </xf>
    <xf numFmtId="0" fontId="2" fillId="0" borderId="1" xfId="0" applyFont="1" applyBorder="1" applyAlignment="1">
      <alignment vertical="top" wrapText="1"/>
    </xf>
    <xf numFmtId="0" fontId="2" fillId="4" borderId="2" xfId="0" applyNumberFormat="1" applyFont="1" applyFill="1" applyBorder="1" applyAlignment="1" applyProtection="1">
      <alignment horizontal="center" vertical="center" wrapText="1"/>
      <protection locked="0"/>
    </xf>
    <xf numFmtId="0" fontId="1" fillId="0" borderId="6" xfId="0" applyFont="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1" fillId="0" borderId="8"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center" vertical="center"/>
    </xf>
    <xf numFmtId="0" fontId="0" fillId="0" borderId="13" xfId="0" applyBorder="1" applyAlignment="1">
      <alignment horizontal="center"/>
    </xf>
    <xf numFmtId="0" fontId="0" fillId="0" borderId="17" xfId="0" applyBorder="1" applyAlignment="1">
      <alignment horizontal="center"/>
    </xf>
    <xf numFmtId="0" fontId="5" fillId="0" borderId="6"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dimension ref="A1:E18"/>
  <sheetViews>
    <sheetView topLeftCell="A7" workbookViewId="0">
      <selection activeCell="I7" sqref="I7"/>
    </sheetView>
  </sheetViews>
  <sheetFormatPr defaultRowHeight="15"/>
  <cols>
    <col min="1" max="1" width="87" customWidth="1"/>
    <col min="2" max="2" width="13.28515625" customWidth="1"/>
    <col min="3" max="3" width="10.7109375" customWidth="1"/>
    <col min="4" max="4" width="10.5703125" customWidth="1"/>
    <col min="5" max="5" width="15.85546875" customWidth="1"/>
  </cols>
  <sheetData>
    <row r="1" spans="1:5" ht="15.75" thickBot="1">
      <c r="A1" s="29" t="s">
        <v>0</v>
      </c>
      <c r="B1" s="30"/>
      <c r="C1" s="30"/>
      <c r="D1" s="30"/>
      <c r="E1" s="31"/>
    </row>
    <row r="2" spans="1:5" ht="27" customHeight="1" thickBot="1">
      <c r="A2" s="1" t="s">
        <v>1</v>
      </c>
      <c r="B2" s="2" t="s">
        <v>2</v>
      </c>
      <c r="C2" s="3" t="s">
        <v>3</v>
      </c>
      <c r="D2" s="3" t="s">
        <v>4</v>
      </c>
      <c r="E2" s="3" t="s">
        <v>5</v>
      </c>
    </row>
    <row r="3" spans="1:5" ht="15.75" thickBot="1">
      <c r="A3" s="4">
        <v>1</v>
      </c>
      <c r="B3" s="5">
        <v>2</v>
      </c>
      <c r="C3" s="6">
        <v>3</v>
      </c>
      <c r="D3" s="6">
        <v>4</v>
      </c>
      <c r="E3" s="6">
        <v>5</v>
      </c>
    </row>
    <row r="4" spans="1:5" ht="27.75" customHeight="1" thickBot="1">
      <c r="A4" s="7" t="s">
        <v>6</v>
      </c>
      <c r="B4" s="8">
        <v>1</v>
      </c>
      <c r="C4" s="9" t="s">
        <v>7</v>
      </c>
      <c r="D4" s="9">
        <v>642</v>
      </c>
      <c r="E4" s="10">
        <v>0</v>
      </c>
    </row>
    <row r="5" spans="1:5" ht="27" customHeight="1" thickBot="1">
      <c r="A5" s="7" t="s">
        <v>8</v>
      </c>
      <c r="B5" s="8">
        <f t="shared" ref="B5:B18" si="0">B4+1</f>
        <v>2</v>
      </c>
      <c r="C5" s="9" t="s">
        <v>7</v>
      </c>
      <c r="D5" s="9">
        <v>642</v>
      </c>
      <c r="E5" s="11">
        <f>E6+E7+SUM(E12:E14)</f>
        <v>0</v>
      </c>
    </row>
    <row r="6" spans="1:5" ht="16.5" customHeight="1" thickBot="1">
      <c r="A6" s="12" t="s">
        <v>9</v>
      </c>
      <c r="B6" s="8">
        <f t="shared" si="0"/>
        <v>3</v>
      </c>
      <c r="C6" s="9" t="s">
        <v>7</v>
      </c>
      <c r="D6" s="9">
        <v>642</v>
      </c>
      <c r="E6" s="10">
        <v>0</v>
      </c>
    </row>
    <row r="7" spans="1:5" ht="40.5" customHeight="1" thickBot="1">
      <c r="A7" s="12" t="s">
        <v>10</v>
      </c>
      <c r="B7" s="8">
        <f t="shared" si="0"/>
        <v>4</v>
      </c>
      <c r="C7" s="9" t="s">
        <v>7</v>
      </c>
      <c r="D7" s="9">
        <v>642</v>
      </c>
      <c r="E7" s="10">
        <v>0</v>
      </c>
    </row>
    <row r="8" spans="1:5" ht="28.5" customHeight="1" thickBot="1">
      <c r="A8" s="12" t="s">
        <v>11</v>
      </c>
      <c r="B8" s="8">
        <f t="shared" si="0"/>
        <v>5</v>
      </c>
      <c r="C8" s="9" t="s">
        <v>7</v>
      </c>
      <c r="D8" s="9">
        <v>642</v>
      </c>
      <c r="E8" s="10">
        <v>0</v>
      </c>
    </row>
    <row r="9" spans="1:5" ht="25.5" customHeight="1" thickBot="1">
      <c r="A9" s="12" t="s">
        <v>12</v>
      </c>
      <c r="B9" s="8">
        <f t="shared" si="0"/>
        <v>6</v>
      </c>
      <c r="C9" s="9" t="s">
        <v>7</v>
      </c>
      <c r="D9" s="9">
        <v>642</v>
      </c>
      <c r="E9" s="10">
        <v>0</v>
      </c>
    </row>
    <row r="10" spans="1:5" ht="15" customHeight="1" thickBot="1">
      <c r="A10" s="12" t="s">
        <v>13</v>
      </c>
      <c r="B10" s="8">
        <f t="shared" si="0"/>
        <v>7</v>
      </c>
      <c r="C10" s="9" t="s">
        <v>7</v>
      </c>
      <c r="D10" s="9">
        <v>642</v>
      </c>
      <c r="E10" s="10">
        <v>0</v>
      </c>
    </row>
    <row r="11" spans="1:5" ht="17.25" customHeight="1" thickBot="1">
      <c r="A11" s="12" t="s">
        <v>14</v>
      </c>
      <c r="B11" s="8">
        <f t="shared" si="0"/>
        <v>8</v>
      </c>
      <c r="C11" s="9" t="s">
        <v>7</v>
      </c>
      <c r="D11" s="9">
        <v>642</v>
      </c>
      <c r="E11" s="10">
        <v>0</v>
      </c>
    </row>
    <row r="12" spans="1:5" ht="37.5" customHeight="1" thickBot="1">
      <c r="A12" s="12" t="s">
        <v>15</v>
      </c>
      <c r="B12" s="8">
        <f t="shared" si="0"/>
        <v>9</v>
      </c>
      <c r="C12" s="9" t="s">
        <v>7</v>
      </c>
      <c r="D12" s="9">
        <v>642</v>
      </c>
      <c r="E12" s="10">
        <v>0</v>
      </c>
    </row>
    <row r="13" spans="1:5" ht="27.75" customHeight="1" thickBot="1">
      <c r="A13" s="12" t="s">
        <v>16</v>
      </c>
      <c r="B13" s="8">
        <f t="shared" si="0"/>
        <v>10</v>
      </c>
      <c r="C13" s="9" t="s">
        <v>7</v>
      </c>
      <c r="D13" s="9">
        <v>642</v>
      </c>
      <c r="E13" s="10">
        <v>0</v>
      </c>
    </row>
    <row r="14" spans="1:5" ht="17.25" customHeight="1" thickBot="1">
      <c r="A14" s="7" t="s">
        <v>17</v>
      </c>
      <c r="B14" s="8">
        <f t="shared" si="0"/>
        <v>11</v>
      </c>
      <c r="C14" s="9" t="s">
        <v>7</v>
      </c>
      <c r="D14" s="9">
        <v>642</v>
      </c>
      <c r="E14" s="10">
        <v>0</v>
      </c>
    </row>
    <row r="15" spans="1:5" ht="25.5" customHeight="1" thickBot="1">
      <c r="A15" s="7" t="s">
        <v>18</v>
      </c>
      <c r="B15" s="8">
        <f t="shared" si="0"/>
        <v>12</v>
      </c>
      <c r="C15" s="9" t="s">
        <v>7</v>
      </c>
      <c r="D15" s="9">
        <v>642</v>
      </c>
      <c r="E15" s="10">
        <v>0</v>
      </c>
    </row>
    <row r="16" spans="1:5" ht="15" customHeight="1" thickBot="1">
      <c r="A16" s="12" t="s">
        <v>19</v>
      </c>
      <c r="B16" s="8">
        <f t="shared" si="0"/>
        <v>13</v>
      </c>
      <c r="C16" s="9" t="s">
        <v>7</v>
      </c>
      <c r="D16" s="9">
        <v>642</v>
      </c>
      <c r="E16" s="10">
        <v>0</v>
      </c>
    </row>
    <row r="17" spans="1:5" ht="17.25" customHeight="1" thickBot="1">
      <c r="A17" s="7" t="s">
        <v>20</v>
      </c>
      <c r="B17" s="8">
        <f t="shared" si="0"/>
        <v>14</v>
      </c>
      <c r="C17" s="9" t="s">
        <v>7</v>
      </c>
      <c r="D17" s="9">
        <v>642</v>
      </c>
      <c r="E17" s="10">
        <v>0</v>
      </c>
    </row>
    <row r="18" spans="1:5" ht="18" customHeight="1" thickBot="1">
      <c r="A18" s="7" t="s">
        <v>21</v>
      </c>
      <c r="B18" s="5">
        <f t="shared" si="0"/>
        <v>15</v>
      </c>
      <c r="C18" s="9" t="s">
        <v>7</v>
      </c>
      <c r="D18" s="6">
        <v>642</v>
      </c>
      <c r="E18" s="10">
        <v>0</v>
      </c>
    </row>
  </sheetData>
  <sheetProtection password="CBCD" sheet="1" objects="1" scenarios="1"/>
  <protectedRanges>
    <protectedRange sqref="E6:E18" name="Диапазон2"/>
    <protectedRange sqref="E4" name="Диапазон1"/>
  </protectedRanges>
  <mergeCells count="1">
    <mergeCell ref="A1:E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G37"/>
  <sheetViews>
    <sheetView tabSelected="1" topLeftCell="A32" workbookViewId="0">
      <selection activeCell="G7" sqref="G7"/>
    </sheetView>
  </sheetViews>
  <sheetFormatPr defaultRowHeight="15"/>
  <cols>
    <col min="1" max="1" width="81.28515625" customWidth="1"/>
    <col min="3" max="3" width="11.7109375" customWidth="1"/>
    <col min="5" max="5" width="12.7109375" customWidth="1"/>
    <col min="6" max="6" width="13.85546875" customWidth="1"/>
    <col min="7" max="7" width="14" customWidth="1"/>
  </cols>
  <sheetData>
    <row r="1" spans="1:7">
      <c r="A1" s="32" t="s">
        <v>22</v>
      </c>
      <c r="B1" s="33"/>
      <c r="C1" s="33"/>
      <c r="D1" s="33"/>
      <c r="E1" s="33"/>
      <c r="F1" s="33"/>
      <c r="G1" s="34"/>
    </row>
    <row r="2" spans="1:7">
      <c r="A2" s="35" t="s">
        <v>1</v>
      </c>
      <c r="B2" s="37" t="s">
        <v>23</v>
      </c>
      <c r="C2" s="39" t="s">
        <v>24</v>
      </c>
      <c r="D2" s="39" t="s">
        <v>25</v>
      </c>
      <c r="E2" s="39" t="s">
        <v>26</v>
      </c>
      <c r="F2" s="42" t="s">
        <v>27</v>
      </c>
      <c r="G2" s="43"/>
    </row>
    <row r="3" spans="1:7" ht="31.5" customHeight="1" thickBot="1">
      <c r="A3" s="36"/>
      <c r="B3" s="38"/>
      <c r="C3" s="40"/>
      <c r="D3" s="40"/>
      <c r="E3" s="41"/>
      <c r="F3" s="13" t="s">
        <v>28</v>
      </c>
      <c r="G3" s="13" t="s">
        <v>29</v>
      </c>
    </row>
    <row r="4" spans="1:7" ht="28.5" customHeight="1" thickBot="1">
      <c r="A4" s="7" t="s">
        <v>30</v>
      </c>
      <c r="B4" s="8">
        <v>16</v>
      </c>
      <c r="C4" s="9" t="s">
        <v>7</v>
      </c>
      <c r="D4" s="8">
        <v>642</v>
      </c>
      <c r="E4" s="10">
        <v>0</v>
      </c>
      <c r="F4" s="14" t="s">
        <v>31</v>
      </c>
      <c r="G4" s="14" t="s">
        <v>31</v>
      </c>
    </row>
    <row r="5" spans="1:7" ht="78" customHeight="1" thickBot="1">
      <c r="A5" s="7" t="s">
        <v>32</v>
      </c>
      <c r="B5" s="15">
        <f t="shared" ref="B5:B37" si="0">B4+1</f>
        <v>17</v>
      </c>
      <c r="C5" s="9" t="s">
        <v>7</v>
      </c>
      <c r="D5" s="8">
        <v>642</v>
      </c>
      <c r="E5" s="10">
        <v>0</v>
      </c>
      <c r="F5" s="14" t="s">
        <v>31</v>
      </c>
      <c r="G5" s="14" t="s">
        <v>31</v>
      </c>
    </row>
    <row r="6" spans="1:7" ht="78" thickBot="1">
      <c r="A6" s="7" t="s">
        <v>33</v>
      </c>
      <c r="B6" s="15">
        <f t="shared" si="0"/>
        <v>18</v>
      </c>
      <c r="C6" s="9" t="s">
        <v>7</v>
      </c>
      <c r="D6" s="8">
        <v>642</v>
      </c>
      <c r="E6" s="10">
        <v>0</v>
      </c>
      <c r="F6" s="14" t="s">
        <v>31</v>
      </c>
      <c r="G6" s="14" t="s">
        <v>31</v>
      </c>
    </row>
    <row r="7" spans="1:7" ht="15.75" thickBot="1">
      <c r="A7" s="7" t="s">
        <v>34</v>
      </c>
      <c r="B7" s="15">
        <f t="shared" si="0"/>
        <v>19</v>
      </c>
      <c r="C7" s="9" t="s">
        <v>7</v>
      </c>
      <c r="D7" s="8">
        <v>642</v>
      </c>
      <c r="E7" s="16">
        <f t="shared" ref="E7:E37" si="1">F7+G7</f>
        <v>0</v>
      </c>
      <c r="F7" s="10">
        <v>0</v>
      </c>
      <c r="G7" s="10">
        <v>0</v>
      </c>
    </row>
    <row r="8" spans="1:7" ht="15.75" thickBot="1">
      <c r="A8" s="7" t="s">
        <v>35</v>
      </c>
      <c r="B8" s="15">
        <f t="shared" si="0"/>
        <v>20</v>
      </c>
      <c r="C8" s="9" t="s">
        <v>7</v>
      </c>
      <c r="D8" s="8">
        <v>642</v>
      </c>
      <c r="E8" s="16">
        <f t="shared" si="1"/>
        <v>0</v>
      </c>
      <c r="F8" s="16">
        <f>SUM(F9:F11)</f>
        <v>0</v>
      </c>
      <c r="G8" s="16">
        <f>SUM( G9:G11)</f>
        <v>0</v>
      </c>
    </row>
    <row r="9" spans="1:7" ht="15.75" thickBot="1">
      <c r="A9" s="12" t="s">
        <v>36</v>
      </c>
      <c r="B9" s="15">
        <f t="shared" si="0"/>
        <v>21</v>
      </c>
      <c r="C9" s="9" t="s">
        <v>7</v>
      </c>
      <c r="D9" s="8">
        <v>642</v>
      </c>
      <c r="E9" s="17">
        <f t="shared" si="1"/>
        <v>0</v>
      </c>
      <c r="F9" s="10">
        <v>0</v>
      </c>
      <c r="G9" s="10">
        <v>0</v>
      </c>
    </row>
    <row r="10" spans="1:7" ht="30" customHeight="1" thickBot="1">
      <c r="A10" s="12" t="s">
        <v>37</v>
      </c>
      <c r="B10" s="15">
        <f t="shared" si="0"/>
        <v>22</v>
      </c>
      <c r="C10" s="9" t="s">
        <v>7</v>
      </c>
      <c r="D10" s="8">
        <v>642</v>
      </c>
      <c r="E10" s="17">
        <f t="shared" si="1"/>
        <v>0</v>
      </c>
      <c r="F10" s="10">
        <v>0</v>
      </c>
      <c r="G10" s="10">
        <v>0</v>
      </c>
    </row>
    <row r="11" spans="1:7" ht="27.75" customHeight="1" thickBot="1">
      <c r="A11" s="12" t="s">
        <v>38</v>
      </c>
      <c r="B11" s="15">
        <f t="shared" si="0"/>
        <v>23</v>
      </c>
      <c r="C11" s="9" t="s">
        <v>7</v>
      </c>
      <c r="D11" s="8">
        <v>642</v>
      </c>
      <c r="E11" s="17">
        <f t="shared" si="1"/>
        <v>0</v>
      </c>
      <c r="F11" s="10">
        <v>0</v>
      </c>
      <c r="G11" s="10">
        <v>0</v>
      </c>
    </row>
    <row r="12" spans="1:7" ht="30" customHeight="1" thickBot="1">
      <c r="A12" s="7" t="s">
        <v>39</v>
      </c>
      <c r="B12" s="15">
        <f t="shared" si="0"/>
        <v>24</v>
      </c>
      <c r="C12" s="9" t="s">
        <v>7</v>
      </c>
      <c r="D12" s="8">
        <v>642</v>
      </c>
      <c r="E12" s="17">
        <f t="shared" si="1"/>
        <v>0</v>
      </c>
      <c r="F12" s="10">
        <v>0</v>
      </c>
      <c r="G12" s="10">
        <v>0</v>
      </c>
    </row>
    <row r="13" spans="1:7" ht="29.25" customHeight="1" thickBot="1">
      <c r="A13" s="7" t="s">
        <v>40</v>
      </c>
      <c r="B13" s="15">
        <f t="shared" si="0"/>
        <v>25</v>
      </c>
      <c r="C13" s="9" t="s">
        <v>7</v>
      </c>
      <c r="D13" s="8">
        <v>642</v>
      </c>
      <c r="E13" s="17">
        <f t="shared" si="1"/>
        <v>0</v>
      </c>
      <c r="F13" s="10">
        <v>0</v>
      </c>
      <c r="G13" s="10">
        <v>0</v>
      </c>
    </row>
    <row r="14" spans="1:7" ht="30" customHeight="1" thickBot="1">
      <c r="A14" s="7" t="s">
        <v>41</v>
      </c>
      <c r="B14" s="15">
        <f t="shared" si="0"/>
        <v>26</v>
      </c>
      <c r="C14" s="9" t="s">
        <v>7</v>
      </c>
      <c r="D14" s="8">
        <v>642</v>
      </c>
      <c r="E14" s="18">
        <f t="shared" si="1"/>
        <v>0</v>
      </c>
      <c r="F14" s="16">
        <f>SUM(F15:F22)</f>
        <v>0</v>
      </c>
      <c r="G14" s="17">
        <f>SUM(G15:G22)</f>
        <v>0</v>
      </c>
    </row>
    <row r="15" spans="1:7" ht="15.75" customHeight="1" thickBot="1">
      <c r="A15" s="12" t="s">
        <v>42</v>
      </c>
      <c r="B15" s="15">
        <f t="shared" si="0"/>
        <v>27</v>
      </c>
      <c r="C15" s="9" t="s">
        <v>7</v>
      </c>
      <c r="D15" s="8">
        <v>642</v>
      </c>
      <c r="E15" s="17">
        <f t="shared" si="1"/>
        <v>0</v>
      </c>
      <c r="F15" s="10">
        <v>0</v>
      </c>
      <c r="G15" s="10">
        <v>0</v>
      </c>
    </row>
    <row r="16" spans="1:7" ht="17.25" customHeight="1" thickBot="1">
      <c r="A16" s="12" t="s">
        <v>43</v>
      </c>
      <c r="B16" s="15">
        <f t="shared" si="0"/>
        <v>28</v>
      </c>
      <c r="C16" s="9" t="s">
        <v>7</v>
      </c>
      <c r="D16" s="8">
        <v>642</v>
      </c>
      <c r="E16" s="17">
        <f t="shared" si="1"/>
        <v>0</v>
      </c>
      <c r="F16" s="10">
        <v>0</v>
      </c>
      <c r="G16" s="10">
        <v>0</v>
      </c>
    </row>
    <row r="17" spans="1:7" ht="18" customHeight="1" thickBot="1">
      <c r="A17" s="12" t="s">
        <v>44</v>
      </c>
      <c r="B17" s="15">
        <f t="shared" si="0"/>
        <v>29</v>
      </c>
      <c r="C17" s="9" t="s">
        <v>7</v>
      </c>
      <c r="D17" s="8">
        <v>642</v>
      </c>
      <c r="E17" s="17">
        <f t="shared" si="1"/>
        <v>0</v>
      </c>
      <c r="F17" s="10">
        <v>0</v>
      </c>
      <c r="G17" s="10">
        <v>0</v>
      </c>
    </row>
    <row r="18" spans="1:7" ht="27" customHeight="1" thickBot="1">
      <c r="A18" s="12" t="s">
        <v>45</v>
      </c>
      <c r="B18" s="15">
        <f t="shared" si="0"/>
        <v>30</v>
      </c>
      <c r="C18" s="9" t="s">
        <v>7</v>
      </c>
      <c r="D18" s="8">
        <v>642</v>
      </c>
      <c r="E18" s="17">
        <f t="shared" si="1"/>
        <v>0</v>
      </c>
      <c r="F18" s="10">
        <v>0</v>
      </c>
      <c r="G18" s="10">
        <v>0</v>
      </c>
    </row>
    <row r="19" spans="1:7" ht="16.5" customHeight="1" thickBot="1">
      <c r="A19" s="12" t="s">
        <v>46</v>
      </c>
      <c r="B19" s="15">
        <f t="shared" si="0"/>
        <v>31</v>
      </c>
      <c r="C19" s="9" t="s">
        <v>7</v>
      </c>
      <c r="D19" s="8">
        <v>642</v>
      </c>
      <c r="E19" s="17">
        <f t="shared" si="1"/>
        <v>0</v>
      </c>
      <c r="F19" s="10">
        <v>0</v>
      </c>
      <c r="G19" s="10">
        <v>0</v>
      </c>
    </row>
    <row r="20" spans="1:7" ht="15" customHeight="1" thickBot="1">
      <c r="A20" s="12" t="s">
        <v>47</v>
      </c>
      <c r="B20" s="15">
        <f t="shared" si="0"/>
        <v>32</v>
      </c>
      <c r="C20" s="9" t="s">
        <v>7</v>
      </c>
      <c r="D20" s="8">
        <v>642</v>
      </c>
      <c r="E20" s="17">
        <f t="shared" si="1"/>
        <v>0</v>
      </c>
      <c r="F20" s="10">
        <v>0</v>
      </c>
      <c r="G20" s="10">
        <v>0</v>
      </c>
    </row>
    <row r="21" spans="1:7" ht="16.5" customHeight="1" thickBot="1">
      <c r="A21" s="12" t="s">
        <v>48</v>
      </c>
      <c r="B21" s="15">
        <f t="shared" si="0"/>
        <v>33</v>
      </c>
      <c r="C21" s="9" t="s">
        <v>7</v>
      </c>
      <c r="D21" s="8">
        <v>642</v>
      </c>
      <c r="E21" s="17">
        <f t="shared" si="1"/>
        <v>0</v>
      </c>
      <c r="F21" s="10">
        <v>0</v>
      </c>
      <c r="G21" s="10">
        <v>0</v>
      </c>
    </row>
    <row r="22" spans="1:7" ht="17.25" customHeight="1" thickBot="1">
      <c r="A22" s="12" t="s">
        <v>49</v>
      </c>
      <c r="B22" s="15">
        <f t="shared" si="0"/>
        <v>34</v>
      </c>
      <c r="C22" s="9" t="s">
        <v>7</v>
      </c>
      <c r="D22" s="8">
        <v>642</v>
      </c>
      <c r="E22" s="17">
        <f t="shared" si="1"/>
        <v>0</v>
      </c>
      <c r="F22" s="10">
        <v>0</v>
      </c>
      <c r="G22" s="10">
        <v>0</v>
      </c>
    </row>
    <row r="23" spans="1:7" ht="17.25" customHeight="1" thickBot="1">
      <c r="A23" s="19" t="s">
        <v>50</v>
      </c>
      <c r="B23" s="15">
        <f t="shared" si="0"/>
        <v>35</v>
      </c>
      <c r="C23" s="9" t="s">
        <v>7</v>
      </c>
      <c r="D23" s="8">
        <v>642</v>
      </c>
      <c r="E23" s="17">
        <f t="shared" si="1"/>
        <v>0</v>
      </c>
      <c r="F23" s="10">
        <v>0</v>
      </c>
      <c r="G23" s="10">
        <v>0</v>
      </c>
    </row>
    <row r="24" spans="1:7" ht="17.25" customHeight="1" thickBot="1">
      <c r="A24" s="19" t="s">
        <v>51</v>
      </c>
      <c r="B24" s="15">
        <f t="shared" si="0"/>
        <v>36</v>
      </c>
      <c r="C24" s="9" t="s">
        <v>7</v>
      </c>
      <c r="D24" s="8">
        <v>642</v>
      </c>
      <c r="E24" s="17">
        <f t="shared" si="1"/>
        <v>0</v>
      </c>
      <c r="F24" s="10">
        <v>0</v>
      </c>
      <c r="G24" s="10">
        <v>0</v>
      </c>
    </row>
    <row r="25" spans="1:7" ht="18" customHeight="1" thickBot="1">
      <c r="A25" s="19" t="s">
        <v>52</v>
      </c>
      <c r="B25" s="15">
        <f t="shared" si="0"/>
        <v>37</v>
      </c>
      <c r="C25" s="9" t="s">
        <v>7</v>
      </c>
      <c r="D25" s="8">
        <v>642</v>
      </c>
      <c r="E25" s="17">
        <f t="shared" si="1"/>
        <v>0</v>
      </c>
      <c r="F25" s="10">
        <v>0</v>
      </c>
      <c r="G25" s="10">
        <v>0</v>
      </c>
    </row>
    <row r="26" spans="1:7" ht="17.25" customHeight="1" thickBot="1">
      <c r="A26" s="7" t="s">
        <v>53</v>
      </c>
      <c r="B26" s="15">
        <f t="shared" si="0"/>
        <v>38</v>
      </c>
      <c r="C26" s="9" t="s">
        <v>54</v>
      </c>
      <c r="D26" s="8">
        <v>384</v>
      </c>
      <c r="E26" s="18">
        <f t="shared" si="1"/>
        <v>0</v>
      </c>
      <c r="F26" s="10">
        <v>0</v>
      </c>
      <c r="G26" s="10">
        <v>0</v>
      </c>
    </row>
    <row r="27" spans="1:7" ht="16.5" customHeight="1" thickBot="1">
      <c r="A27" s="20" t="s">
        <v>50</v>
      </c>
      <c r="B27" s="15">
        <f t="shared" si="0"/>
        <v>39</v>
      </c>
      <c r="C27" s="9" t="s">
        <v>54</v>
      </c>
      <c r="D27" s="8">
        <v>384</v>
      </c>
      <c r="E27" s="18">
        <f t="shared" si="1"/>
        <v>0</v>
      </c>
      <c r="F27" s="10">
        <v>0</v>
      </c>
      <c r="G27" s="10">
        <v>0</v>
      </c>
    </row>
    <row r="28" spans="1:7" ht="17.25" customHeight="1" thickBot="1">
      <c r="A28" s="20" t="s">
        <v>51</v>
      </c>
      <c r="B28" s="15">
        <f t="shared" si="0"/>
        <v>40</v>
      </c>
      <c r="C28" s="9" t="s">
        <v>54</v>
      </c>
      <c r="D28" s="8">
        <v>384</v>
      </c>
      <c r="E28" s="18">
        <f t="shared" si="1"/>
        <v>0</v>
      </c>
      <c r="F28" s="10">
        <v>0</v>
      </c>
      <c r="G28" s="10">
        <v>0</v>
      </c>
    </row>
    <row r="29" spans="1:7" ht="16.5" customHeight="1" thickBot="1">
      <c r="A29" s="20" t="s">
        <v>52</v>
      </c>
      <c r="B29" s="15">
        <f t="shared" si="0"/>
        <v>41</v>
      </c>
      <c r="C29" s="9" t="s">
        <v>54</v>
      </c>
      <c r="D29" s="8">
        <v>384</v>
      </c>
      <c r="E29" s="18">
        <f t="shared" si="1"/>
        <v>0</v>
      </c>
      <c r="F29" s="10">
        <v>0</v>
      </c>
      <c r="G29" s="10">
        <v>0</v>
      </c>
    </row>
    <row r="30" spans="1:7" ht="17.25" customHeight="1" thickBot="1">
      <c r="A30" s="7" t="s">
        <v>55</v>
      </c>
      <c r="B30" s="15">
        <f t="shared" si="0"/>
        <v>42</v>
      </c>
      <c r="C30" s="9" t="s">
        <v>54</v>
      </c>
      <c r="D30" s="8">
        <v>384</v>
      </c>
      <c r="E30" s="18">
        <f t="shared" si="1"/>
        <v>0</v>
      </c>
      <c r="F30" s="10">
        <v>0</v>
      </c>
      <c r="G30" s="10">
        <v>0</v>
      </c>
    </row>
    <row r="31" spans="1:7" ht="29.25" customHeight="1" thickBot="1">
      <c r="A31" s="7" t="s">
        <v>56</v>
      </c>
      <c r="B31" s="15">
        <f t="shared" si="0"/>
        <v>43</v>
      </c>
      <c r="C31" s="9" t="s">
        <v>7</v>
      </c>
      <c r="D31" s="8">
        <v>642</v>
      </c>
      <c r="E31" s="17">
        <f t="shared" si="1"/>
        <v>0</v>
      </c>
      <c r="F31" s="10">
        <v>0</v>
      </c>
      <c r="G31" s="10">
        <v>0</v>
      </c>
    </row>
    <row r="32" spans="1:7" ht="28.5" customHeight="1" thickBot="1">
      <c r="A32" s="12" t="s">
        <v>57</v>
      </c>
      <c r="B32" s="15">
        <f t="shared" si="0"/>
        <v>44</v>
      </c>
      <c r="C32" s="9" t="s">
        <v>7</v>
      </c>
      <c r="D32" s="8">
        <v>642</v>
      </c>
      <c r="E32" s="17">
        <f t="shared" si="1"/>
        <v>0</v>
      </c>
      <c r="F32" s="10">
        <v>0</v>
      </c>
      <c r="G32" s="10">
        <v>0</v>
      </c>
    </row>
    <row r="33" spans="1:7" ht="30" customHeight="1" thickBot="1">
      <c r="A33" s="7" t="s">
        <v>58</v>
      </c>
      <c r="B33" s="15">
        <f t="shared" si="0"/>
        <v>45</v>
      </c>
      <c r="C33" s="9" t="s">
        <v>7</v>
      </c>
      <c r="D33" s="8">
        <v>642</v>
      </c>
      <c r="E33" s="16">
        <f t="shared" si="1"/>
        <v>0</v>
      </c>
      <c r="F33" s="16">
        <f>SUM(F34:F36)</f>
        <v>0</v>
      </c>
      <c r="G33" s="17">
        <f>SUM(G34:G36)</f>
        <v>0</v>
      </c>
    </row>
    <row r="34" spans="1:7" ht="17.25" customHeight="1" thickBot="1">
      <c r="A34" s="12" t="s">
        <v>59</v>
      </c>
      <c r="B34" s="15">
        <f t="shared" si="0"/>
        <v>46</v>
      </c>
      <c r="C34" s="9" t="s">
        <v>7</v>
      </c>
      <c r="D34" s="8">
        <v>642</v>
      </c>
      <c r="E34" s="17">
        <f t="shared" si="1"/>
        <v>0</v>
      </c>
      <c r="F34" s="10">
        <v>0</v>
      </c>
      <c r="G34" s="10">
        <v>0</v>
      </c>
    </row>
    <row r="35" spans="1:7" ht="18" customHeight="1" thickBot="1">
      <c r="A35" s="12" t="s">
        <v>60</v>
      </c>
      <c r="B35" s="15">
        <f t="shared" si="0"/>
        <v>47</v>
      </c>
      <c r="C35" s="9" t="s">
        <v>7</v>
      </c>
      <c r="D35" s="8">
        <v>642</v>
      </c>
      <c r="E35" s="17">
        <f t="shared" si="1"/>
        <v>0</v>
      </c>
      <c r="F35" s="10">
        <v>0</v>
      </c>
      <c r="G35" s="10">
        <v>0</v>
      </c>
    </row>
    <row r="36" spans="1:7" ht="27.75" customHeight="1" thickBot="1">
      <c r="A36" s="12" t="s">
        <v>61</v>
      </c>
      <c r="B36" s="15">
        <f t="shared" si="0"/>
        <v>48</v>
      </c>
      <c r="C36" s="9" t="s">
        <v>7</v>
      </c>
      <c r="D36" s="8">
        <v>642</v>
      </c>
      <c r="E36" s="17">
        <f t="shared" si="1"/>
        <v>0</v>
      </c>
      <c r="F36" s="10">
        <v>0</v>
      </c>
      <c r="G36" s="10">
        <v>0</v>
      </c>
    </row>
    <row r="37" spans="1:7" ht="53.25" customHeight="1" thickBot="1">
      <c r="A37" s="7" t="s">
        <v>62</v>
      </c>
      <c r="B37" s="15">
        <f t="shared" si="0"/>
        <v>49</v>
      </c>
      <c r="C37" s="9" t="s">
        <v>7</v>
      </c>
      <c r="D37" s="8">
        <v>642</v>
      </c>
      <c r="E37" s="17">
        <f t="shared" si="1"/>
        <v>0</v>
      </c>
      <c r="F37" s="10">
        <v>0</v>
      </c>
      <c r="G37" s="10">
        <v>0</v>
      </c>
    </row>
  </sheetData>
  <sheetProtection password="CBCD" sheet="1" objects="1" scenarios="1"/>
  <protectedRanges>
    <protectedRange sqref="F15:G32" name="Диапазон4"/>
    <protectedRange sqref="F7:G7" name="Диапазон2"/>
    <protectedRange sqref="E4:E6" name="Диапазон1"/>
    <protectedRange sqref="F9:G13" name="Диапазон3"/>
    <protectedRange sqref="F34:G37" name="Диапазон5"/>
  </protectedRanges>
  <mergeCells count="7">
    <mergeCell ref="A1:G1"/>
    <mergeCell ref="A2:A3"/>
    <mergeCell ref="B2:B3"/>
    <mergeCell ref="C2:C3"/>
    <mergeCell ref="D2:D3"/>
    <mergeCell ref="E2:E3"/>
    <mergeCell ref="F2:G2"/>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dimension ref="A1:E19"/>
  <sheetViews>
    <sheetView workbookViewId="0">
      <selection activeCell="G14" sqref="G14"/>
    </sheetView>
  </sheetViews>
  <sheetFormatPr defaultRowHeight="15"/>
  <cols>
    <col min="1" max="1" width="85.5703125" customWidth="1"/>
    <col min="3" max="3" width="11.85546875" customWidth="1"/>
    <col min="5" max="5" width="14.5703125" customWidth="1"/>
  </cols>
  <sheetData>
    <row r="1" spans="1:5" ht="16.5" thickBot="1">
      <c r="A1" s="44" t="s">
        <v>63</v>
      </c>
      <c r="B1" s="30"/>
      <c r="C1" s="30"/>
      <c r="D1" s="30"/>
      <c r="E1" s="31"/>
    </row>
    <row r="2" spans="1:5" ht="31.5" customHeight="1" thickBot="1">
      <c r="A2" s="21" t="s">
        <v>1</v>
      </c>
      <c r="B2" s="22" t="s">
        <v>23</v>
      </c>
      <c r="C2" s="23" t="s">
        <v>24</v>
      </c>
      <c r="D2" s="23" t="s">
        <v>25</v>
      </c>
      <c r="E2" s="24" t="s">
        <v>5</v>
      </c>
    </row>
    <row r="3" spans="1:5" ht="40.5" customHeight="1" thickBot="1">
      <c r="A3" s="25" t="s">
        <v>64</v>
      </c>
      <c r="B3" s="26">
        <v>50</v>
      </c>
      <c r="C3" s="9" t="s">
        <v>7</v>
      </c>
      <c r="D3" s="26">
        <v>642</v>
      </c>
      <c r="E3" s="10">
        <v>9</v>
      </c>
    </row>
    <row r="4" spans="1:5" ht="28.5" customHeight="1" thickBot="1">
      <c r="A4" s="7" t="s">
        <v>65</v>
      </c>
      <c r="B4" s="26">
        <f t="shared" ref="B4:B19" si="0">B3+1</f>
        <v>51</v>
      </c>
      <c r="C4" s="9" t="s">
        <v>7</v>
      </c>
      <c r="D4" s="26">
        <v>642</v>
      </c>
      <c r="E4" s="10">
        <v>0</v>
      </c>
    </row>
    <row r="5" spans="1:5" ht="18" customHeight="1" thickBot="1">
      <c r="A5" s="7" t="s">
        <v>66</v>
      </c>
      <c r="B5" s="26">
        <f>B4+1</f>
        <v>52</v>
      </c>
      <c r="C5" s="9" t="s">
        <v>7</v>
      </c>
      <c r="D5" s="26">
        <v>642</v>
      </c>
      <c r="E5" s="10">
        <v>0</v>
      </c>
    </row>
    <row r="6" spans="1:5" ht="41.25" customHeight="1" thickBot="1">
      <c r="A6" s="27" t="s">
        <v>67</v>
      </c>
      <c r="B6" s="26">
        <f t="shared" si="0"/>
        <v>53</v>
      </c>
      <c r="C6" s="9" t="s">
        <v>7</v>
      </c>
      <c r="D6" s="26">
        <v>642</v>
      </c>
      <c r="E6" s="10">
        <v>0</v>
      </c>
    </row>
    <row r="7" spans="1:5" ht="27.75" customHeight="1" thickBot="1">
      <c r="A7" s="7" t="s">
        <v>68</v>
      </c>
      <c r="B7" s="26">
        <f t="shared" si="0"/>
        <v>54</v>
      </c>
      <c r="C7" s="9" t="s">
        <v>7</v>
      </c>
      <c r="D7" s="26">
        <v>642</v>
      </c>
      <c r="E7" s="10">
        <v>0</v>
      </c>
    </row>
    <row r="8" spans="1:5" ht="16.5" customHeight="1" thickBot="1">
      <c r="A8" s="12" t="s">
        <v>69</v>
      </c>
      <c r="B8" s="26">
        <f t="shared" si="0"/>
        <v>55</v>
      </c>
      <c r="C8" s="9" t="s">
        <v>7</v>
      </c>
      <c r="D8" s="26">
        <v>642</v>
      </c>
      <c r="E8" s="10">
        <v>0</v>
      </c>
    </row>
    <row r="9" spans="1:5" ht="18.75" customHeight="1" thickBot="1">
      <c r="A9" s="7" t="s">
        <v>70</v>
      </c>
      <c r="B9" s="26">
        <f t="shared" si="0"/>
        <v>56</v>
      </c>
      <c r="C9" s="9" t="s">
        <v>7</v>
      </c>
      <c r="D9" s="26">
        <v>642</v>
      </c>
      <c r="E9" s="10">
        <v>0</v>
      </c>
    </row>
    <row r="10" spans="1:5" ht="18.75" customHeight="1" thickBot="1">
      <c r="A10" s="7" t="s">
        <v>71</v>
      </c>
      <c r="B10" s="26">
        <f t="shared" si="0"/>
        <v>57</v>
      </c>
      <c r="C10" s="9" t="s">
        <v>7</v>
      </c>
      <c r="D10" s="26">
        <v>642</v>
      </c>
      <c r="E10" s="10">
        <v>0</v>
      </c>
    </row>
    <row r="11" spans="1:5" ht="28.5" customHeight="1" thickBot="1">
      <c r="A11" s="7" t="s">
        <v>72</v>
      </c>
      <c r="B11" s="26">
        <f t="shared" si="0"/>
        <v>58</v>
      </c>
      <c r="C11" s="9" t="s">
        <v>73</v>
      </c>
      <c r="D11" s="26">
        <v>384</v>
      </c>
      <c r="E11" s="10">
        <v>0</v>
      </c>
    </row>
    <row r="12" spans="1:5" ht="26.25" customHeight="1" thickBot="1">
      <c r="A12" s="7" t="s">
        <v>74</v>
      </c>
      <c r="B12" s="26">
        <f t="shared" si="0"/>
        <v>59</v>
      </c>
      <c r="C12" s="9" t="s">
        <v>7</v>
      </c>
      <c r="D12" s="26">
        <v>642</v>
      </c>
      <c r="E12" s="10">
        <v>1</v>
      </c>
    </row>
    <row r="13" spans="1:5" ht="18" customHeight="1" thickBot="1">
      <c r="A13" s="12" t="s">
        <v>75</v>
      </c>
      <c r="B13" s="26">
        <f t="shared" si="0"/>
        <v>60</v>
      </c>
      <c r="C13" s="9" t="s">
        <v>7</v>
      </c>
      <c r="D13" s="26">
        <v>642</v>
      </c>
      <c r="E13" s="10">
        <v>1</v>
      </c>
    </row>
    <row r="14" spans="1:5" ht="27.75" customHeight="1" thickBot="1">
      <c r="A14" s="7" t="s">
        <v>76</v>
      </c>
      <c r="B14" s="26">
        <f t="shared" si="0"/>
        <v>61</v>
      </c>
      <c r="C14" s="9" t="s">
        <v>73</v>
      </c>
      <c r="D14" s="26">
        <v>384</v>
      </c>
      <c r="E14" s="28">
        <v>0</v>
      </c>
    </row>
    <row r="15" spans="1:5" ht="67.5" customHeight="1" thickBot="1">
      <c r="A15" s="7" t="s">
        <v>77</v>
      </c>
      <c r="B15" s="26">
        <f t="shared" si="0"/>
        <v>62</v>
      </c>
      <c r="C15" s="9" t="s">
        <v>7</v>
      </c>
      <c r="D15" s="26">
        <v>642</v>
      </c>
      <c r="E15" s="28">
        <v>0</v>
      </c>
    </row>
    <row r="16" spans="1:5" ht="18.75" customHeight="1" thickBot="1">
      <c r="A16" s="12" t="s">
        <v>78</v>
      </c>
      <c r="B16" s="26">
        <f t="shared" si="0"/>
        <v>63</v>
      </c>
      <c r="C16" s="9" t="s">
        <v>7</v>
      </c>
      <c r="D16" s="26">
        <v>642</v>
      </c>
      <c r="E16" s="28">
        <v>0</v>
      </c>
    </row>
    <row r="17" spans="1:5" ht="17.25" customHeight="1" thickBot="1">
      <c r="A17" s="12" t="s">
        <v>79</v>
      </c>
      <c r="B17" s="26">
        <f t="shared" si="0"/>
        <v>64</v>
      </c>
      <c r="C17" s="9" t="s">
        <v>7</v>
      </c>
      <c r="D17" s="26">
        <v>642</v>
      </c>
      <c r="E17" s="28">
        <v>0</v>
      </c>
    </row>
    <row r="18" spans="1:5" ht="28.5" customHeight="1" thickBot="1">
      <c r="A18" s="12" t="s">
        <v>80</v>
      </c>
      <c r="B18" s="26">
        <f t="shared" si="0"/>
        <v>65</v>
      </c>
      <c r="C18" s="9" t="s">
        <v>7</v>
      </c>
      <c r="D18" s="26">
        <v>642</v>
      </c>
      <c r="E18" s="28">
        <v>0</v>
      </c>
    </row>
    <row r="19" spans="1:5" ht="18" customHeight="1" thickBot="1">
      <c r="A19" s="12" t="s">
        <v>81</v>
      </c>
      <c r="B19" s="26">
        <f t="shared" si="0"/>
        <v>66</v>
      </c>
      <c r="C19" s="9" t="s">
        <v>7</v>
      </c>
      <c r="D19" s="26">
        <v>642</v>
      </c>
      <c r="E19" s="28">
        <v>0</v>
      </c>
    </row>
  </sheetData>
  <sheetProtection password="CBCD" sheet="1" objects="1" scenarios="1"/>
  <protectedRanges>
    <protectedRange sqref="E3:E19" name="Диапазон1"/>
  </protectedRanges>
  <mergeCells count="1">
    <mergeCell ref="A1:E1"/>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Родина Елена Сергеевна</dc:creator>
  <cp:lastModifiedBy>1</cp:lastModifiedBy>
  <dcterms:created xsi:type="dcterms:W3CDTF">2016-07-11T08:39:34Z</dcterms:created>
  <dcterms:modified xsi:type="dcterms:W3CDTF">2020-01-09T07:33:00Z</dcterms:modified>
</cp:coreProperties>
</file>